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13_ncr:1_{5F60EAF8-1BBE-4F90-A73A-09F31483A96B}" xr6:coauthVersionLast="41" xr6:coauthVersionMax="41" xr10:uidLastSave="{00000000-0000-0000-0000-000000000000}"/>
  <bookViews>
    <workbookView xWindow="2550" yWindow="0" windowWidth="18015" windowHeight="12900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51" i="1" l="1"/>
  <c r="C51" i="1"/>
  <c r="E12" i="1" l="1"/>
  <c r="E21" i="1" l="1"/>
  <c r="F21" i="1" s="1"/>
  <c r="G21" i="1" s="1"/>
  <c r="H21" i="1" s="1"/>
  <c r="E42" i="1"/>
  <c r="E39" i="1"/>
  <c r="G39" i="1" s="1"/>
  <c r="H39" i="1" s="1"/>
  <c r="E46" i="1"/>
  <c r="F46" i="1" l="1"/>
  <c r="G46" i="1" s="1"/>
  <c r="H46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51" i="1" l="1"/>
  <c r="F15" i="1"/>
  <c r="G15" i="1" s="1"/>
  <c r="H15" i="1" s="1"/>
  <c r="F18" i="1"/>
  <c r="G12" i="1"/>
  <c r="F51" i="1" l="1"/>
  <c r="G18" i="1"/>
  <c r="G51" i="1" s="1"/>
  <c r="H12" i="1"/>
  <c r="H18" i="1" l="1"/>
  <c r="H51" i="1" s="1"/>
</calcChain>
</file>

<file path=xl/sharedStrings.xml><?xml version="1.0" encoding="utf-8"?>
<sst xmlns="http://schemas.openxmlformats.org/spreadsheetml/2006/main" count="51" uniqueCount="50">
  <si>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</si>
  <si>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</si>
  <si>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</si>
  <si>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</si>
  <si>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</si>
  <si>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</si>
  <si>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</si>
  <si>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</si>
  <si>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</si>
  <si>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</si>
  <si>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</si>
  <si>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</si>
  <si>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</si>
  <si>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</si>
  <si>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</si>
  <si>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</si>
  <si>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</si>
  <si>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</si>
  <si>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</si>
  <si>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</si>
  <si>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</si>
  <si>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</si>
  <si>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</si>
  <si>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</si>
  <si>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</si>
  <si>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</si>
  <si>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</si>
  <si>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</si>
  <si>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</si>
  <si>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 ANGEL</t>
  </si>
  <si>
    <t>NUMERO DE CUENTA:85DP07C995500010</t>
  </si>
  <si>
    <t>CORRESPONDIENTE AL MUNICIPIO DE PURISIMA DEL RINCON</t>
  </si>
  <si>
    <t>TENSION: ALTA - BAJA</t>
  </si>
  <si>
    <t>FECHA DE CENSO: 16/05/2019  MEDIDOR:S\MEDD LECTURA:6547</t>
  </si>
  <si>
    <t>RPU: 060990852645</t>
  </si>
  <si>
    <t>UBICACION: POB. SAN ANGEL</t>
  </si>
  <si>
    <t>TARIFA: 5A</t>
  </si>
  <si>
    <t>ZONA LEON</t>
  </si>
  <si>
    <t>100 W</t>
  </si>
  <si>
    <t>32 W</t>
  </si>
  <si>
    <t>85 W</t>
  </si>
  <si>
    <t>1000 W</t>
  </si>
  <si>
    <t>175 W</t>
  </si>
  <si>
    <t>400 W</t>
  </si>
  <si>
    <t>10 W</t>
  </si>
  <si>
    <t>105 W</t>
  </si>
  <si>
    <t>30 W</t>
  </si>
  <si>
    <t>45 W</t>
  </si>
  <si>
    <t>55 W</t>
  </si>
  <si>
    <t>CARGA ANTERIOR:16.5230 Kws - 170503 - 220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</si>
</sst>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showGridLines="0" tabSelected="1" topLeftCell="A31" zoomScaleNormal="100" zoomScaleSheetLayoutView="100" workbookViewId="0">
      <selection activeCell="B57" sqref="B57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2" t="s">
        <v>20</v>
      </c>
      <c r="C2" s="42"/>
      <c r="D2" s="42"/>
      <c r="E2" s="42"/>
      <c r="F2" s="42"/>
      <c r="G2" s="42"/>
      <c r="H2" s="42"/>
      <c r="I2" s="7"/>
    </row>
    <row r="3" spans="1:9" x14ac:dyDescent="0.25">
      <c r="A3" s="5"/>
      <c r="B3" s="42" t="s">
        <v>37</v>
      </c>
      <c r="C3" s="42"/>
      <c r="D3" s="42"/>
      <c r="E3" s="42"/>
      <c r="F3" s="42"/>
      <c r="G3" s="42"/>
      <c r="H3" s="42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1" t="s">
        <v>8</v>
      </c>
      <c r="C5" s="41"/>
      <c r="D5" s="41"/>
      <c r="E5" s="41"/>
      <c r="F5" s="41"/>
      <c r="G5" s="41"/>
      <c r="H5" s="41"/>
      <c r="I5" s="7"/>
    </row>
    <row r="6" spans="1:9" x14ac:dyDescent="0.25">
      <c r="A6" s="5"/>
      <c r="B6" s="42" t="s">
        <v>31</v>
      </c>
      <c r="C6" s="42"/>
      <c r="D6" s="42"/>
      <c r="E6" s="42"/>
      <c r="F6" s="42"/>
      <c r="G6" s="42"/>
      <c r="H6" s="42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45</v>
      </c>
      <c r="D12" s="23">
        <v>4500</v>
      </c>
      <c r="E12" s="27">
        <f>SUM(D12:D13)</f>
        <v>4500</v>
      </c>
      <c r="F12" s="29">
        <f>E12*0.25</f>
        <v>1125</v>
      </c>
      <c r="G12" s="31">
        <f>(E12+F12)/1000</f>
        <v>5.625</v>
      </c>
      <c r="H12" s="33">
        <f>G12*12</f>
        <v>67.5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151</v>
      </c>
      <c r="D21" s="23">
        <v>4832</v>
      </c>
      <c r="E21" s="27">
        <f>SUM(D21:D22)</f>
        <v>4832</v>
      </c>
      <c r="F21" s="29">
        <f>E21*0.25</f>
        <v>1208</v>
      </c>
      <c r="G21" s="31">
        <f>(E21+F21)/1000</f>
        <v>6.04</v>
      </c>
      <c r="H21" s="33">
        <f>G21*12</f>
        <v>72.48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85</v>
      </c>
      <c r="E24" s="27">
        <f>SUM(D24:D25)</f>
        <v>85</v>
      </c>
      <c r="F24" s="29">
        <f>E24*0.25</f>
        <v>21.25</v>
      </c>
      <c r="G24" s="31">
        <f>(E24+F24)/1000</f>
        <v>0.10625</v>
      </c>
      <c r="H24" s="33">
        <f>G24*12</f>
        <v>1.2749999999999999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23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41</v>
      </c>
      <c r="C42" s="13">
        <v>2</v>
      </c>
      <c r="D42" s="23">
        <v>2000</v>
      </c>
      <c r="E42" s="27">
        <f>SUM(D42:D44)</f>
        <v>4200</v>
      </c>
      <c r="F42" s="29">
        <f>E42*0.25</f>
        <v>1050</v>
      </c>
      <c r="G42" s="31">
        <f>(E42+F42)/1000</f>
        <v>5.25</v>
      </c>
      <c r="H42" s="33">
        <f>G42*12</f>
        <v>63</v>
      </c>
      <c r="I42" s="7"/>
    </row>
    <row r="43" spans="1:9" x14ac:dyDescent="0.25">
      <c r="A43" s="5"/>
      <c r="B43" s="2" t="s">
        <v>42</v>
      </c>
      <c r="C43" s="13">
        <v>8</v>
      </c>
      <c r="D43" s="23">
        <v>1400</v>
      </c>
      <c r="E43" s="38"/>
      <c r="F43" s="39"/>
      <c r="G43" s="40"/>
      <c r="H43" s="37"/>
      <c r="I43" s="7"/>
    </row>
    <row r="44" spans="1:9" x14ac:dyDescent="0.25">
      <c r="A44" s="5"/>
      <c r="B44" s="2" t="s">
        <v>43</v>
      </c>
      <c r="C44" s="13">
        <v>2</v>
      </c>
      <c r="D44" s="23">
        <v>800</v>
      </c>
      <c r="E44" s="38"/>
      <c r="F44" s="39"/>
      <c r="G44" s="32"/>
      <c r="H44" s="37"/>
      <c r="I44" s="7"/>
    </row>
    <row r="45" spans="1:9" x14ac:dyDescent="0.25">
      <c r="A45" s="5"/>
      <c r="B45" s="22" t="s">
        <v>22</v>
      </c>
      <c r="C45" s="19"/>
      <c r="D45" s="25"/>
      <c r="E45" s="19"/>
      <c r="F45" s="19"/>
      <c r="G45" s="19"/>
      <c r="H45" s="20"/>
      <c r="I45" s="7"/>
    </row>
    <row r="46" spans="1:9" x14ac:dyDescent="0.25">
      <c r="A46" s="5"/>
      <c r="B46" s="2" t="s">
        <v>44</v>
      </c>
      <c r="C46" s="13">
        <v>6</v>
      </c>
      <c r="D46" s="23">
        <v>60</v>
      </c>
      <c r="E46" s="27">
        <f>SUM(D46:D50)</f>
        <v>515</v>
      </c>
      <c r="F46" s="29">
        <f>E46*0.25</f>
        <v>128.75</v>
      </c>
      <c r="G46" s="31">
        <f>(E46+F46)/1000</f>
        <v>0.64375000000000004</v>
      </c>
      <c r="H46" s="33">
        <f>G46*12</f>
        <v>7.7250000000000005</v>
      </c>
      <c r="I46" s="7"/>
    </row>
    <row r="47" spans="1:9" x14ac:dyDescent="0.25">
      <c r="A47" s="5"/>
      <c r="B47" s="2" t="s">
        <v>45</v>
      </c>
      <c r="C47" s="13">
        <v>1</v>
      </c>
      <c r="D47" s="23">
        <v>105</v>
      </c>
      <c r="E47" s="38"/>
      <c r="F47" s="39"/>
      <c r="G47" s="40"/>
      <c r="H47" s="37"/>
      <c r="I47" s="7"/>
    </row>
    <row r="48" spans="1:9" x14ac:dyDescent="0.25">
      <c r="A48" s="5"/>
      <c r="B48" s="2" t="s">
        <v>46</v>
      </c>
      <c r="C48" s="13">
        <v>1</v>
      </c>
      <c r="D48" s="23">
        <v>30</v>
      </c>
      <c r="E48" s="38"/>
      <c r="F48" s="39"/>
      <c r="G48" s="40"/>
      <c r="H48" s="37"/>
      <c r="I48" s="7"/>
    </row>
    <row r="49" spans="1:9" x14ac:dyDescent="0.25">
      <c r="A49" s="5"/>
      <c r="B49" s="2" t="s">
        <v>47</v>
      </c>
      <c r="C49" s="13">
        <v>1</v>
      </c>
      <c r="D49" s="23">
        <v>45</v>
      </c>
      <c r="E49" s="38"/>
      <c r="F49" s="39"/>
      <c r="G49" s="40"/>
      <c r="H49" s="37"/>
      <c r="I49" s="7"/>
    </row>
    <row r="50" spans="1:9" x14ac:dyDescent="0.25">
      <c r="A50" s="5"/>
      <c r="B50" s="2" t="s">
        <v>48</v>
      </c>
      <c r="C50" s="13">
        <v>5</v>
      </c>
      <c r="D50" s="23">
        <v>275</v>
      </c>
      <c r="E50" s="38"/>
      <c r="F50" s="39"/>
      <c r="G50" s="32"/>
      <c r="H50" s="37"/>
      <c r="I50" s="7"/>
    </row>
    <row r="51" spans="1:9" x14ac:dyDescent="0.25">
      <c r="A51" s="5"/>
      <c r="B51" s="17" t="s">
        <v>14</v>
      </c>
      <c r="C51" s="14">
        <f t="shared" ref="C51:H51" si="0">SUM(C12:C50)</f>
        <v>223</v>
      </c>
      <c r="D51" s="23">
        <f t="shared" si="0"/>
        <v>14132</v>
      </c>
      <c r="E51" s="24">
        <f>(SUM(E12:E50))/1000</f>
        <v>14.132</v>
      </c>
      <c r="F51" s="14">
        <f t="shared" si="0"/>
        <v>3533</v>
      </c>
      <c r="G51" s="15">
        <f t="shared" si="0"/>
        <v>17.664999999999999</v>
      </c>
      <c r="H51" s="21">
        <f t="shared" si="0"/>
        <v>211.98000000000002</v>
      </c>
      <c r="I51" s="7"/>
    </row>
    <row r="52" spans="1:9" x14ac:dyDescent="0.25">
      <c r="A52" s="5"/>
      <c r="B52" s="6"/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44" t="s">
        <v>15</v>
      </c>
      <c r="C53" s="44"/>
      <c r="D53" s="44"/>
      <c r="E53" s="44"/>
      <c r="F53" s="44"/>
      <c r="G53" s="44"/>
      <c r="H53" s="44"/>
      <c r="I53" s="7"/>
    </row>
    <row r="54" spans="1:9" x14ac:dyDescent="0.25">
      <c r="A54" s="5"/>
      <c r="B54" s="26" t="s">
        <v>33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34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49</v>
      </c>
      <c r="C56" s="6"/>
      <c r="D56" s="6"/>
      <c r="E56" s="6"/>
      <c r="F56" s="6"/>
      <c r="G56" s="6"/>
      <c r="H56" s="6"/>
      <c r="I56" s="7"/>
    </row>
    <row r="57" spans="1:9" x14ac:dyDescent="0.25">
      <c r="A57" s="5"/>
      <c r="B57" s="18" t="s">
        <v>16</v>
      </c>
      <c r="C57" s="6"/>
      <c r="D57" s="6"/>
      <c r="E57" s="6"/>
      <c r="F57" s="6"/>
      <c r="G57" s="6"/>
      <c r="H57" s="6"/>
      <c r="I57" s="7"/>
    </row>
    <row r="58" spans="1:9" x14ac:dyDescent="0.25">
      <c r="A58" s="5"/>
      <c r="B58" s="18" t="s">
        <v>35</v>
      </c>
      <c r="C58" s="6"/>
      <c r="D58" s="42" t="s">
        <v>18</v>
      </c>
      <c r="E58" s="42"/>
      <c r="F58" s="6"/>
      <c r="G58" s="42" t="s">
        <v>18</v>
      </c>
      <c r="H58" s="42"/>
      <c r="I58" s="7"/>
    </row>
    <row r="59" spans="1:9" x14ac:dyDescent="0.25">
      <c r="A59" s="5"/>
      <c r="B59" s="18" t="s">
        <v>36</v>
      </c>
      <c r="C59" s="6"/>
      <c r="D59" s="41" t="s">
        <v>17</v>
      </c>
      <c r="E59" s="41"/>
      <c r="F59" s="6"/>
      <c r="G59" s="41" t="s">
        <v>19</v>
      </c>
      <c r="H59" s="41"/>
      <c r="I59" s="7"/>
    </row>
    <row r="60" spans="1:9" ht="15.75" thickBot="1" x14ac:dyDescent="0.3">
      <c r="A60" s="9"/>
      <c r="B60" s="10"/>
      <c r="C60" s="10"/>
      <c r="D60" s="10"/>
      <c r="E60" s="10"/>
      <c r="F60" s="10"/>
      <c r="G60" s="10"/>
      <c r="H60" s="10"/>
      <c r="I60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3:H53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9:E59"/>
    <mergeCell ref="D58:E58"/>
    <mergeCell ref="G58:H58"/>
    <mergeCell ref="G59:H59"/>
    <mergeCell ref="E46:E50"/>
    <mergeCell ref="F46:F50"/>
    <mergeCell ref="G46:G50"/>
    <mergeCell ref="H46:H50"/>
    <mergeCell ref="E42:E44"/>
    <mergeCell ref="F42:F44"/>
    <mergeCell ref="G42:G44"/>
    <mergeCell ref="H42:H44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8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2019-10-10T19:15:46Z</cp:lastPrinted>
  <dcterms:created xsi:type="dcterms:W3CDTF">2011-10-26T15:56:34Z</dcterms:created>
  <dcterms:modified xsi:type="dcterms:W3CDTF">2019-10-10T19:15:48Z</dcterms:modified>
</cp:coreProperties>
</file>